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024.1. БЮДЖЕТ 2024-2026ГГ\03. ПРИЛОЖЕНИЯ К РЕШЕНИЮ\"/>
    </mc:Choice>
  </mc:AlternateContent>
  <xr:revisionPtr revIDLastSave="0" documentId="13_ncr:1_{14FF177F-125D-440F-ABA5-ADF2EFEB9A2E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4" i="1" l="1"/>
  <c r="C24" i="1"/>
  <c r="C23" i="1"/>
  <c r="D21" i="1"/>
  <c r="C21" i="1"/>
  <c r="D19" i="1"/>
  <c r="C19" i="1"/>
  <c r="D17" i="1"/>
  <c r="C17" i="1"/>
  <c r="D16" i="1"/>
  <c r="C16" i="1"/>
  <c r="C14" i="1"/>
  <c r="C13" i="1"/>
  <c r="C12" i="1"/>
  <c r="D10" i="1"/>
  <c r="C10" i="1"/>
  <c r="D8" i="1"/>
  <c r="C8" i="1"/>
  <c r="D7" i="1"/>
  <c r="C7" i="1"/>
</calcChain>
</file>

<file path=xl/sharedStrings.xml><?xml version="1.0" encoding="utf-8"?>
<sst xmlns="http://schemas.openxmlformats.org/spreadsheetml/2006/main" count="48" uniqueCount="48">
  <si>
    <t>Приложение 4</t>
  </si>
  <si>
    <t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</si>
  <si>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</si>
  <si>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(руб. коп.)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</si>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</sst>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topLeftCell="A23" zoomScaleNormal="100" workbookViewId="0">
      <selection activeCell="D28" sqref="D28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06.15" customHeight="1" x14ac:dyDescent="0.3">
      <c r="A2" s="10"/>
      <c r="B2" s="11"/>
      <c r="C2" s="4" t="s">
        <v>1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2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3</v>
      </c>
    </row>
    <row r="6" spans="1:7" ht="18" customHeight="1" x14ac:dyDescent="0.3">
      <c r="A6" s="17" t="s">
        <v>4</v>
      </c>
      <c r="B6" s="18" t="s">
        <v>5</v>
      </c>
      <c r="C6" s="19" t="s">
        <v>6</v>
      </c>
      <c r="D6" s="19" t="s">
        <v>7</v>
      </c>
    </row>
    <row r="7" spans="1:7" s="22" customFormat="1" ht="19.350000000000001" customHeight="1" x14ac:dyDescent="0.2">
      <c r="A7" s="20" t="s">
        <v>8</v>
      </c>
      <c r="B7" s="20" t="s">
        <v>9</v>
      </c>
      <c r="C7" s="21">
        <f>C8</f>
        <v>2019227600</v>
      </c>
      <c r="D7" s="21">
        <f>D8</f>
        <v>1767255500</v>
      </c>
    </row>
    <row r="8" spans="1:7" s="22" customFormat="1" ht="33.950000000000003" customHeight="1" x14ac:dyDescent="0.2">
      <c r="A8" s="20" t="s">
        <v>10</v>
      </c>
      <c r="B8" s="20" t="s">
        <v>11</v>
      </c>
      <c r="C8" s="21">
        <f>SUM(C9:C24)</f>
        <v>2019227600</v>
      </c>
      <c r="D8" s="21">
        <f>SUM(D9:D24)</f>
        <v>1767255500</v>
      </c>
    </row>
    <row r="9" spans="1:7" s="22" customFormat="1" ht="49.35" customHeight="1" x14ac:dyDescent="0.2">
      <c r="A9" s="23" t="s">
        <v>12</v>
      </c>
      <c r="B9" s="23" t="s">
        <v>13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14</v>
      </c>
      <c r="B10" s="25" t="s">
        <v>15</v>
      </c>
      <c r="C10" s="24">
        <f>97303900</f>
        <v>97303900</v>
      </c>
      <c r="D10" s="24">
        <f>15000000</f>
        <v>15000000</v>
      </c>
    </row>
    <row r="11" spans="1:7" s="22" customFormat="1" ht="80.45" hidden="1" customHeight="1" x14ac:dyDescent="0.2">
      <c r="A11" s="25" t="s">
        <v>16</v>
      </c>
      <c r="B11" s="23" t="s">
        <v>17</v>
      </c>
      <c r="C11" s="24">
        <v>0</v>
      </c>
      <c r="D11" s="24">
        <v>0</v>
      </c>
    </row>
    <row r="12" spans="1:7" s="22" customFormat="1" ht="112.5" x14ac:dyDescent="0.2">
      <c r="A12" s="23" t="s">
        <v>18</v>
      </c>
      <c r="B12" s="23" t="s">
        <v>19</v>
      </c>
      <c r="C12" s="24">
        <f>71292300</f>
        <v>71292300</v>
      </c>
      <c r="D12" s="24">
        <v>0</v>
      </c>
    </row>
    <row r="13" spans="1:7" s="22" customFormat="1" ht="49.35" customHeight="1" x14ac:dyDescent="0.2">
      <c r="A13" s="23" t="s">
        <v>20</v>
      </c>
      <c r="B13" s="25" t="s">
        <v>21</v>
      </c>
      <c r="C13" s="24">
        <f>990600</f>
        <v>990600</v>
      </c>
      <c r="D13" s="24">
        <v>0</v>
      </c>
    </row>
    <row r="14" spans="1:7" s="22" customFormat="1" ht="43.9" customHeight="1" x14ac:dyDescent="0.2">
      <c r="A14" s="23" t="s">
        <v>22</v>
      </c>
      <c r="B14" s="25" t="s">
        <v>23</v>
      </c>
      <c r="C14" s="24">
        <f>482900</f>
        <v>482900</v>
      </c>
      <c r="D14" s="24">
        <v>0</v>
      </c>
    </row>
    <row r="15" spans="1:7" s="22" customFormat="1" ht="49.35" hidden="1" customHeight="1" x14ac:dyDescent="0.2">
      <c r="A15" s="23" t="s">
        <v>24</v>
      </c>
      <c r="B15" s="25" t="s">
        <v>25</v>
      </c>
      <c r="C15" s="24">
        <v>0</v>
      </c>
      <c r="D15" s="24">
        <v>0</v>
      </c>
    </row>
    <row r="16" spans="1:7" s="22" customFormat="1" ht="27.6" customHeight="1" x14ac:dyDescent="0.2">
      <c r="A16" s="23" t="s">
        <v>26</v>
      </c>
      <c r="B16" s="23" t="s">
        <v>27</v>
      </c>
      <c r="C16" s="24">
        <f>1015100+2528100+8616500</f>
        <v>12159700</v>
      </c>
      <c r="D16" s="24">
        <f>1015100+2528100</f>
        <v>3543200</v>
      </c>
    </row>
    <row r="17" spans="1:4" s="22" customFormat="1" ht="58.9" customHeight="1" x14ac:dyDescent="0.2">
      <c r="A17" s="23" t="s">
        <v>28</v>
      </c>
      <c r="B17" s="23" t="s">
        <v>29</v>
      </c>
      <c r="C17" s="24">
        <f>2703500+187500+2626800+2796800+1333219800+5728400+2398100+12235800+775800+63000+13000000+68405900+923700</f>
        <v>1445065100</v>
      </c>
      <c r="D17" s="24">
        <f>2811400+187500+2724000+2908700+1334095200+5680700+2494000+12235800+775800+63000+52859100+923700</f>
        <v>1417758900</v>
      </c>
    </row>
    <row r="18" spans="1:4" s="22" customFormat="1" ht="75" hidden="1" x14ac:dyDescent="0.2">
      <c r="A18" s="23" t="s">
        <v>30</v>
      </c>
      <c r="B18" s="23" t="s">
        <v>31</v>
      </c>
      <c r="C18" s="24"/>
      <c r="D18" s="24"/>
    </row>
    <row r="19" spans="1:4" s="22" customFormat="1" ht="131.25" x14ac:dyDescent="0.2">
      <c r="A19" s="23" t="s">
        <v>32</v>
      </c>
      <c r="B19" s="23" t="s">
        <v>33</v>
      </c>
      <c r="C19" s="24">
        <f>14802700</f>
        <v>14802700</v>
      </c>
      <c r="D19" s="24">
        <f>14802700</f>
        <v>14802700</v>
      </c>
    </row>
    <row r="20" spans="1:4" s="22" customFormat="1" ht="80.45" hidden="1" customHeight="1" x14ac:dyDescent="0.2">
      <c r="A20" s="23" t="s">
        <v>34</v>
      </c>
      <c r="B20" s="23" t="s">
        <v>35</v>
      </c>
      <c r="C20" s="24"/>
      <c r="D20" s="24"/>
    </row>
    <row r="21" spans="1:4" ht="96" customHeight="1" x14ac:dyDescent="0.3">
      <c r="A21" s="23" t="s">
        <v>36</v>
      </c>
      <c r="B21" s="23" t="s">
        <v>37</v>
      </c>
      <c r="C21" s="24">
        <f>17700</f>
        <v>17700</v>
      </c>
      <c r="D21" s="24">
        <f>11300</f>
        <v>11300</v>
      </c>
    </row>
    <row r="22" spans="1:4" ht="80.45" hidden="1" customHeight="1" x14ac:dyDescent="0.3">
      <c r="A22" s="23" t="s">
        <v>38</v>
      </c>
      <c r="B22" s="23" t="s">
        <v>39</v>
      </c>
      <c r="C22" s="24">
        <v>0</v>
      </c>
      <c r="D22" s="24">
        <v>0</v>
      </c>
    </row>
    <row r="23" spans="1:4" ht="187.5" x14ac:dyDescent="0.3">
      <c r="A23" s="23" t="s">
        <v>40</v>
      </c>
      <c r="B23" s="23" t="s">
        <v>41</v>
      </c>
      <c r="C23" s="24">
        <f>50387400</f>
        <v>50387400</v>
      </c>
      <c r="D23" s="24">
        <v>0</v>
      </c>
    </row>
    <row r="24" spans="1:4" ht="56.25" x14ac:dyDescent="0.3">
      <c r="A24" s="23" t="s">
        <v>42</v>
      </c>
      <c r="B24" s="23" t="s">
        <v>43</v>
      </c>
      <c r="C24" s="24">
        <f>104003400</f>
        <v>104003400</v>
      </c>
      <c r="D24" s="24">
        <f>105931900</f>
        <v>105931900</v>
      </c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44</v>
      </c>
      <c r="B26" s="28"/>
      <c r="C26" s="26"/>
      <c r="D26" s="29"/>
    </row>
    <row r="27" spans="1:4" ht="15.95" customHeight="1" x14ac:dyDescent="0.3">
      <c r="A27" s="1" t="s">
        <v>45</v>
      </c>
      <c r="B27" s="1"/>
      <c r="C27" s="30"/>
      <c r="D27" s="31"/>
    </row>
    <row r="28" spans="1:4" ht="19.350000000000001" customHeight="1" x14ac:dyDescent="0.3">
      <c r="A28" s="1" t="s">
        <v>46</v>
      </c>
      <c r="B28" s="1"/>
      <c r="D28" s="32" t="s">
        <v>47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Валерий Юрьевич Федорченко</cp:lastModifiedBy>
  <cp:revision>18</cp:revision>
  <dcterms:modified xsi:type="dcterms:W3CDTF">2023-11-11T14:39:49Z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